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01" i="1" l="1"/>
  <c r="I38" i="1"/>
  <c r="H10" i="1"/>
</calcChain>
</file>

<file path=xl/sharedStrings.xml><?xml version="1.0" encoding="utf-8"?>
<sst xmlns="http://schemas.openxmlformats.org/spreadsheetml/2006/main" count="171" uniqueCount="121">
  <si>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</si>
  <si>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</si>
  <si>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</si>
  <si>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</si>
  <si>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</si>
  <si>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</si>
  <si>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</si>
  <si>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</si>
  <si>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</si>
  <si>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</si>
  <si>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</si>
  <si>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</si>
  <si>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</si>
  <si>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</si>
  <si>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</si>
  <si>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</si>
  <si>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</si>
  <si>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</si>
  <si>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</si>
  <si>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</si>
  <si>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</si>
  <si>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</si>
  <si>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</si>
  <si>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</si>
  <si>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</si>
  <si>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</si>
  <si>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</si>
  <si>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</si>
  <si>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</si>
  <si>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</si>
  <si>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</si>
  <si>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</si>
  <si>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</si>
  <si>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</si>
  <si>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</si>
  <si>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</si>
  <si>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</si>
  <si>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</si>
  <si>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</si>
  <si>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</si>
  <si>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</si>
  <si>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</si>
  <si>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</si>
  <si>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</si>
  <si>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</si>
  <si>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</si>
  <si>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</si>
  <si>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</si>
  <si>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</si>
  <si>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</si>
  <si>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</si>
  <si>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</si>
  <si>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</si>
  <si>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</si>
  <si>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</si>
  <si>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</si>
  <si>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</si>
  <si>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</si>
  <si>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</si>
  <si>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</si>
  <si>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</si>
  <si>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</si>
  <si>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</si>
  <si>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</si>
  <si>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</si>
  <si>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</si>
  <si>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</si>
  <si>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</si>
  <si>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</si>
  <si>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</si>
  <si>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</si>
  <si>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</si>
  <si>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</si>
  <si>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</si>
  <si>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ул. Глаголева, д. 5</t>
  </si>
  <si>
    <t>шт.</t>
  </si>
  <si>
    <t>Остаток денежных средств на 01.01.2022г.</t>
  </si>
  <si>
    <t>1.5.</t>
  </si>
  <si>
    <t>фасад</t>
  </si>
  <si>
    <t>очистка от снега и сосулек</t>
  </si>
  <si>
    <t>крыша</t>
  </si>
  <si>
    <t>ремонт кровли</t>
  </si>
  <si>
    <t>подвал</t>
  </si>
  <si>
    <t>мп.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</si>
  <si>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</si>
  <si>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</si>
  <si>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</si>
  <si>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</si>
  <si>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</si>
  <si>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</si>
  <si>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</si>
  <si>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2</t>
  </si>
  <si>
    <t>3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</si>
  <si>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</si>
  <si>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</si>
  <si>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</si>
  <si>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</si>
  <si>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</si>
  <si>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крыша кв.20</t>
  </si>
  <si>
    <t>крыша,козырьки</t>
  </si>
  <si>
    <t>очистка от наледи</t>
  </si>
  <si>
    <t>утилизация древесных отходов</t>
  </si>
  <si>
    <t>замена труб ХВС</t>
  </si>
  <si>
    <t>крыша кв.99</t>
  </si>
  <si>
    <t>уборка мусора</t>
  </si>
  <si>
    <t>окраска газопровода</t>
  </si>
  <si>
    <t>ремонт швов карнизных плит (предписание ГЖИ)</t>
  </si>
  <si>
    <t>крыша кв.33,35</t>
  </si>
  <si>
    <t>крыша кв.20,33,35,78,80,97</t>
  </si>
  <si>
    <t>заключение о техническом состоянии крыши</t>
  </si>
  <si>
    <t>ремонт кровли козырька балкона</t>
  </si>
  <si>
    <t>крыша кв.33</t>
  </si>
  <si>
    <t>очистка от снега наледи и сосулек</t>
  </si>
  <si>
    <t xml:space="preserve">крыша </t>
  </si>
  <si>
    <t>ремонт двери выхода на крышу</t>
  </si>
  <si>
    <t>крыша подъезд № 6</t>
  </si>
  <si>
    <t>крыша кв.№ 35</t>
  </si>
  <si>
    <t>"_____"_______________ 2023г.</t>
  </si>
  <si>
    <t>Ед.  изм.</t>
  </si>
  <si>
    <t>Управление многоквартирным домом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</si>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</sst>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0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23" fillId="0" borderId="15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16" xfId="0" applyFont="1" applyFill="1" applyBorder="1" applyAlignment="1">
      <alignment horizontal="left" wrapText="1"/>
    </xf>
    <xf numFmtId="14" fontId="1" fillId="0" borderId="2" xfId="0" applyNumberFormat="1" applyFont="1" applyFill="1" applyBorder="1"/>
    <xf numFmtId="0" fontId="23" fillId="0" borderId="15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0" fontId="22" fillId="0" borderId="0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wrapText="1"/>
    </xf>
    <xf numFmtId="0" fontId="23" fillId="0" borderId="16" xfId="0" applyFont="1" applyFill="1" applyBorder="1" applyAlignment="1"/>
    <xf numFmtId="0" fontId="23" fillId="0" borderId="16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9"/>
  <sheetViews>
    <sheetView tabSelected="1" workbookViewId="0">
      <selection activeCell="I1" sqref="I1"/>
    </sheetView>
  </sheetViews>
  <sheetFormatPr defaultRowHeight="12.75" x14ac:dyDescent="0.2"/>
  <cols>
    <col min="1" max="1" width="3.7109375" style="1" customWidth="1"/>
    <col min="2" max="2" width="26.85546875" style="3" customWidth="1"/>
    <col min="3" max="3" width="4.85546875" style="3" customWidth="1"/>
    <col min="4" max="4" width="11.7109375" style="3" customWidth="1"/>
    <col min="5" max="5" width="15.7109375" style="3" customWidth="1"/>
    <col min="6" max="6" width="15" style="3" customWidth="1"/>
    <col min="7" max="8" width="15.140625" style="4" customWidth="1"/>
    <col min="9" max="9" width="14.7109375" style="4" customWidth="1"/>
    <col min="10" max="10" width="14.5703125" style="4" customWidth="1"/>
    <col min="11" max="11" width="17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6.85546875" style="4" customWidth="1"/>
    <col min="259" max="259" width="4.85546875" style="4" customWidth="1"/>
    <col min="260" max="260" width="9.5703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5703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6.85546875" style="4" customWidth="1"/>
    <col min="515" max="515" width="4.85546875" style="4" customWidth="1"/>
    <col min="516" max="516" width="9.5703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5703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6.85546875" style="4" customWidth="1"/>
    <col min="771" max="771" width="4.85546875" style="4" customWidth="1"/>
    <col min="772" max="772" width="9.5703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5703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6.85546875" style="4" customWidth="1"/>
    <col min="1027" max="1027" width="4.85546875" style="4" customWidth="1"/>
    <col min="1028" max="1028" width="9.5703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5703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6.85546875" style="4" customWidth="1"/>
    <col min="1283" max="1283" width="4.85546875" style="4" customWidth="1"/>
    <col min="1284" max="1284" width="9.5703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5703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6.85546875" style="4" customWidth="1"/>
    <col min="1539" max="1539" width="4.85546875" style="4" customWidth="1"/>
    <col min="1540" max="1540" width="9.5703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5703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6.85546875" style="4" customWidth="1"/>
    <col min="1795" max="1795" width="4.85546875" style="4" customWidth="1"/>
    <col min="1796" max="1796" width="9.5703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5703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6.85546875" style="4" customWidth="1"/>
    <col min="2051" max="2051" width="4.85546875" style="4" customWidth="1"/>
    <col min="2052" max="2052" width="9.5703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5703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6.85546875" style="4" customWidth="1"/>
    <col min="2307" max="2307" width="4.85546875" style="4" customWidth="1"/>
    <col min="2308" max="2308" width="9.5703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5703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6.85546875" style="4" customWidth="1"/>
    <col min="2563" max="2563" width="4.85546875" style="4" customWidth="1"/>
    <col min="2564" max="2564" width="9.5703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5703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6.85546875" style="4" customWidth="1"/>
    <col min="2819" max="2819" width="4.85546875" style="4" customWidth="1"/>
    <col min="2820" max="2820" width="9.5703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5703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6.85546875" style="4" customWidth="1"/>
    <col min="3075" max="3075" width="4.85546875" style="4" customWidth="1"/>
    <col min="3076" max="3076" width="9.5703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5703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6.85546875" style="4" customWidth="1"/>
    <col min="3331" max="3331" width="4.85546875" style="4" customWidth="1"/>
    <col min="3332" max="3332" width="9.5703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5703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6.85546875" style="4" customWidth="1"/>
    <col min="3587" max="3587" width="4.85546875" style="4" customWidth="1"/>
    <col min="3588" max="3588" width="9.5703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5703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6.85546875" style="4" customWidth="1"/>
    <col min="3843" max="3843" width="4.85546875" style="4" customWidth="1"/>
    <col min="3844" max="3844" width="9.5703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5703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6.85546875" style="4" customWidth="1"/>
    <col min="4099" max="4099" width="4.85546875" style="4" customWidth="1"/>
    <col min="4100" max="4100" width="9.5703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5703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6.85546875" style="4" customWidth="1"/>
    <col min="4355" max="4355" width="4.85546875" style="4" customWidth="1"/>
    <col min="4356" max="4356" width="9.5703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5703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6.85546875" style="4" customWidth="1"/>
    <col min="4611" max="4611" width="4.85546875" style="4" customWidth="1"/>
    <col min="4612" max="4612" width="9.5703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5703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6.85546875" style="4" customWidth="1"/>
    <col min="4867" max="4867" width="4.85546875" style="4" customWidth="1"/>
    <col min="4868" max="4868" width="9.5703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5703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6.85546875" style="4" customWidth="1"/>
    <col min="5123" max="5123" width="4.85546875" style="4" customWidth="1"/>
    <col min="5124" max="5124" width="9.5703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5703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6.85546875" style="4" customWidth="1"/>
    <col min="5379" max="5379" width="4.85546875" style="4" customWidth="1"/>
    <col min="5380" max="5380" width="9.5703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5703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6.85546875" style="4" customWidth="1"/>
    <col min="5635" max="5635" width="4.85546875" style="4" customWidth="1"/>
    <col min="5636" max="5636" width="9.5703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5703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6.85546875" style="4" customWidth="1"/>
    <col min="5891" max="5891" width="4.85546875" style="4" customWidth="1"/>
    <col min="5892" max="5892" width="9.5703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5703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6.85546875" style="4" customWidth="1"/>
    <col min="6147" max="6147" width="4.85546875" style="4" customWidth="1"/>
    <col min="6148" max="6148" width="9.5703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5703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6.85546875" style="4" customWidth="1"/>
    <col min="6403" max="6403" width="4.85546875" style="4" customWidth="1"/>
    <col min="6404" max="6404" width="9.5703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5703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6.85546875" style="4" customWidth="1"/>
    <col min="6659" max="6659" width="4.85546875" style="4" customWidth="1"/>
    <col min="6660" max="6660" width="9.5703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5703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6.85546875" style="4" customWidth="1"/>
    <col min="6915" max="6915" width="4.85546875" style="4" customWidth="1"/>
    <col min="6916" max="6916" width="9.5703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5703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6.85546875" style="4" customWidth="1"/>
    <col min="7171" max="7171" width="4.85546875" style="4" customWidth="1"/>
    <col min="7172" max="7172" width="9.5703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5703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6.85546875" style="4" customWidth="1"/>
    <col min="7427" max="7427" width="4.85546875" style="4" customWidth="1"/>
    <col min="7428" max="7428" width="9.5703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5703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6.85546875" style="4" customWidth="1"/>
    <col min="7683" max="7683" width="4.85546875" style="4" customWidth="1"/>
    <col min="7684" max="7684" width="9.5703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5703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6.85546875" style="4" customWidth="1"/>
    <col min="7939" max="7939" width="4.85546875" style="4" customWidth="1"/>
    <col min="7940" max="7940" width="9.5703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5703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6.85546875" style="4" customWidth="1"/>
    <col min="8195" max="8195" width="4.85546875" style="4" customWidth="1"/>
    <col min="8196" max="8196" width="9.5703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5703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6.85546875" style="4" customWidth="1"/>
    <col min="8451" max="8451" width="4.85546875" style="4" customWidth="1"/>
    <col min="8452" max="8452" width="9.5703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5703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6.85546875" style="4" customWidth="1"/>
    <col min="8707" max="8707" width="4.85546875" style="4" customWidth="1"/>
    <col min="8708" max="8708" width="9.5703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5703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6.85546875" style="4" customWidth="1"/>
    <col min="8963" max="8963" width="4.85546875" style="4" customWidth="1"/>
    <col min="8964" max="8964" width="9.5703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5703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6.85546875" style="4" customWidth="1"/>
    <col min="9219" max="9219" width="4.85546875" style="4" customWidth="1"/>
    <col min="9220" max="9220" width="9.5703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5703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6.85546875" style="4" customWidth="1"/>
    <col min="9475" max="9475" width="4.85546875" style="4" customWidth="1"/>
    <col min="9476" max="9476" width="9.5703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5703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6.85546875" style="4" customWidth="1"/>
    <col min="9731" max="9731" width="4.85546875" style="4" customWidth="1"/>
    <col min="9732" max="9732" width="9.5703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5703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6.85546875" style="4" customWidth="1"/>
    <col min="9987" max="9987" width="4.85546875" style="4" customWidth="1"/>
    <col min="9988" max="9988" width="9.5703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5703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6.85546875" style="4" customWidth="1"/>
    <col min="10243" max="10243" width="4.85546875" style="4" customWidth="1"/>
    <col min="10244" max="10244" width="9.5703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5703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6.85546875" style="4" customWidth="1"/>
    <col min="10499" max="10499" width="4.85546875" style="4" customWidth="1"/>
    <col min="10500" max="10500" width="9.5703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5703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6.85546875" style="4" customWidth="1"/>
    <col min="10755" max="10755" width="4.85546875" style="4" customWidth="1"/>
    <col min="10756" max="10756" width="9.5703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5703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6.85546875" style="4" customWidth="1"/>
    <col min="11011" max="11011" width="4.85546875" style="4" customWidth="1"/>
    <col min="11012" max="11012" width="9.5703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5703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6.85546875" style="4" customWidth="1"/>
    <col min="11267" max="11267" width="4.85546875" style="4" customWidth="1"/>
    <col min="11268" max="11268" width="9.5703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5703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6.85546875" style="4" customWidth="1"/>
    <col min="11523" max="11523" width="4.85546875" style="4" customWidth="1"/>
    <col min="11524" max="11524" width="9.5703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5703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6.85546875" style="4" customWidth="1"/>
    <col min="11779" max="11779" width="4.85546875" style="4" customWidth="1"/>
    <col min="11780" max="11780" width="9.5703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5703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6.85546875" style="4" customWidth="1"/>
    <col min="12035" max="12035" width="4.85546875" style="4" customWidth="1"/>
    <col min="12036" max="12036" width="9.5703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5703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6.85546875" style="4" customWidth="1"/>
    <col min="12291" max="12291" width="4.85546875" style="4" customWidth="1"/>
    <col min="12292" max="12292" width="9.5703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5703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6.85546875" style="4" customWidth="1"/>
    <col min="12547" max="12547" width="4.85546875" style="4" customWidth="1"/>
    <col min="12548" max="12548" width="9.5703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5703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6.85546875" style="4" customWidth="1"/>
    <col min="12803" max="12803" width="4.85546875" style="4" customWidth="1"/>
    <col min="12804" max="12804" width="9.5703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5703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6.85546875" style="4" customWidth="1"/>
    <col min="13059" max="13059" width="4.85546875" style="4" customWidth="1"/>
    <col min="13060" max="13060" width="9.5703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5703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6.85546875" style="4" customWidth="1"/>
    <col min="13315" max="13315" width="4.85546875" style="4" customWidth="1"/>
    <col min="13316" max="13316" width="9.5703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5703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6.85546875" style="4" customWidth="1"/>
    <col min="13571" max="13571" width="4.85546875" style="4" customWidth="1"/>
    <col min="13572" max="13572" width="9.5703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5703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6.85546875" style="4" customWidth="1"/>
    <col min="13827" max="13827" width="4.85546875" style="4" customWidth="1"/>
    <col min="13828" max="13828" width="9.5703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5703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6.85546875" style="4" customWidth="1"/>
    <col min="14083" max="14083" width="4.85546875" style="4" customWidth="1"/>
    <col min="14084" max="14084" width="9.5703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5703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6.85546875" style="4" customWidth="1"/>
    <col min="14339" max="14339" width="4.85546875" style="4" customWidth="1"/>
    <col min="14340" max="14340" width="9.5703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5703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6.85546875" style="4" customWidth="1"/>
    <col min="14595" max="14595" width="4.85546875" style="4" customWidth="1"/>
    <col min="14596" max="14596" width="9.5703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5703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6.85546875" style="4" customWidth="1"/>
    <col min="14851" max="14851" width="4.85546875" style="4" customWidth="1"/>
    <col min="14852" max="14852" width="9.5703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5703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6.85546875" style="4" customWidth="1"/>
    <col min="15107" max="15107" width="4.85546875" style="4" customWidth="1"/>
    <col min="15108" max="15108" width="9.5703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5703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6.85546875" style="4" customWidth="1"/>
    <col min="15363" max="15363" width="4.85546875" style="4" customWidth="1"/>
    <col min="15364" max="15364" width="9.5703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5703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6.85546875" style="4" customWidth="1"/>
    <col min="15619" max="15619" width="4.85546875" style="4" customWidth="1"/>
    <col min="15620" max="15620" width="9.5703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5703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6.85546875" style="4" customWidth="1"/>
    <col min="15875" max="15875" width="4.85546875" style="4" customWidth="1"/>
    <col min="15876" max="15876" width="9.5703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5703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6.85546875" style="4" customWidth="1"/>
    <col min="16131" max="16131" width="4.85546875" style="4" customWidth="1"/>
    <col min="16132" max="16132" width="9.5703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5703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84</v>
      </c>
      <c r="C5" s="2"/>
      <c r="D5" s="2"/>
      <c r="E5" s="2"/>
      <c r="F5" s="2"/>
      <c r="G5" s="2"/>
      <c r="H5" s="2"/>
      <c r="I5" s="2"/>
      <c r="J5" s="2"/>
      <c r="K5" s="104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4731.3999999999996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4429.7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301.7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118</v>
      </c>
      <c r="D20" s="11" t="s">
        <v>85</v>
      </c>
      <c r="E20" s="11" t="s">
        <v>76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6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525185.28200000001</v>
      </c>
      <c r="G22" s="18">
        <v>506231.25341663964</v>
      </c>
      <c r="H22" s="16">
        <v>521995.89799999993</v>
      </c>
      <c r="I22" s="16">
        <v>-15764.644583360418</v>
      </c>
      <c r="J22" s="16">
        <v>18954.028583360418</v>
      </c>
      <c r="K22" s="107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9"/>
    </row>
    <row r="24" spans="1:11" s="24" customFormat="1" ht="32.25" customHeight="1" x14ac:dyDescent="0.25">
      <c r="A24" s="21" t="s">
        <v>66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106312.8</v>
      </c>
      <c r="G24" s="23">
        <v>102475.95178228931</v>
      </c>
      <c r="H24" s="23">
        <v>103123.416</v>
      </c>
      <c r="I24" s="23">
        <v>-647.46421771071027</v>
      </c>
      <c r="J24" s="23">
        <v>3836.8482177107107</v>
      </c>
      <c r="K24" s="11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20199.432000000001</v>
      </c>
      <c r="G25" s="26">
        <v>19470.430838634966</v>
      </c>
      <c r="H25" s="26">
        <v>20199.432000000001</v>
      </c>
      <c r="I25" s="26">
        <v>-729.00116136503493</v>
      </c>
      <c r="J25" s="26">
        <v>729.00116136503493</v>
      </c>
      <c r="K25" s="111" t="s">
        <v>24</v>
      </c>
    </row>
    <row r="26" spans="1:11" ht="47.25" customHeight="1" x14ac:dyDescent="0.2">
      <c r="A26" s="21"/>
      <c r="B26" s="22" t="s">
        <v>71</v>
      </c>
      <c r="C26" s="22" t="s">
        <v>22</v>
      </c>
      <c r="D26" s="25">
        <v>0.15</v>
      </c>
      <c r="E26" s="25">
        <v>0</v>
      </c>
      <c r="F26" s="26">
        <v>7973.4599999999991</v>
      </c>
      <c r="G26" s="26">
        <v>7685.6963836716941</v>
      </c>
      <c r="H26" s="26">
        <v>7973.4599999999991</v>
      </c>
      <c r="I26" s="26">
        <v>-287.76361632830503</v>
      </c>
      <c r="J26" s="26">
        <v>287.76361632830503</v>
      </c>
      <c r="K26" s="108" t="s">
        <v>25</v>
      </c>
    </row>
    <row r="27" spans="1:11" ht="44.25" customHeight="1" x14ac:dyDescent="0.2">
      <c r="A27" s="21"/>
      <c r="B27" s="22" t="s">
        <v>72</v>
      </c>
      <c r="C27" s="22" t="s">
        <v>22</v>
      </c>
      <c r="D27" s="25">
        <v>0.16</v>
      </c>
      <c r="E27" s="25">
        <v>0</v>
      </c>
      <c r="F27" s="26">
        <v>8505.0240000000013</v>
      </c>
      <c r="G27" s="26">
        <v>8198.0761425831442</v>
      </c>
      <c r="H27" s="26">
        <v>8505.0240000000013</v>
      </c>
      <c r="I27" s="26">
        <v>-306.947857416857</v>
      </c>
      <c r="J27" s="26">
        <v>306.947857416857</v>
      </c>
      <c r="K27" s="108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57940.476000000002</v>
      </c>
      <c r="G28" s="26">
        <v>55849.393721347667</v>
      </c>
      <c r="H28" s="26">
        <v>57940.476000000002</v>
      </c>
      <c r="I28" s="26">
        <v>-2091.0822786523349</v>
      </c>
      <c r="J28" s="26">
        <v>2091.0822786523349</v>
      </c>
      <c r="K28" s="110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8505.0240000000013</v>
      </c>
      <c r="G29" s="26">
        <v>8198.0761425831442</v>
      </c>
      <c r="H29" s="26">
        <v>8505.0240000000013</v>
      </c>
      <c r="I29" s="26">
        <v>-306.947857416857</v>
      </c>
      <c r="J29" s="26">
        <v>306.947857416857</v>
      </c>
      <c r="K29" s="110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3189.3840000000005</v>
      </c>
      <c r="G30" s="26">
        <v>3074.2785534686786</v>
      </c>
      <c r="H30" s="26">
        <v>0</v>
      </c>
      <c r="I30" s="26">
        <v>3074.2785534686786</v>
      </c>
      <c r="J30" s="26">
        <v>115.10544653132183</v>
      </c>
      <c r="K30" s="108" t="s">
        <v>30</v>
      </c>
    </row>
    <row r="31" spans="1:11" ht="38.25" x14ac:dyDescent="0.2">
      <c r="A31" s="21" t="s">
        <v>67</v>
      </c>
      <c r="B31" s="22" t="s">
        <v>119</v>
      </c>
      <c r="C31" s="22" t="s">
        <v>22</v>
      </c>
      <c r="D31" s="25">
        <v>3.46</v>
      </c>
      <c r="E31" s="25">
        <v>0</v>
      </c>
      <c r="F31" s="26">
        <v>183921.14399999997</v>
      </c>
      <c r="G31" s="25">
        <v>177283.4</v>
      </c>
      <c r="H31" s="25">
        <v>183921.14399999997</v>
      </c>
      <c r="I31" s="26">
        <v>-6637.7439999999769</v>
      </c>
      <c r="J31" s="26">
        <v>6637.7439999999769</v>
      </c>
      <c r="K31" s="110"/>
    </row>
    <row r="32" spans="1:11" ht="36" customHeight="1" x14ac:dyDescent="0.2">
      <c r="A32" s="21" t="s">
        <v>68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161595.45600000001</v>
      </c>
      <c r="G32" s="26">
        <v>155763.44670907973</v>
      </c>
      <c r="H32" s="26">
        <v>161595.45600000001</v>
      </c>
      <c r="I32" s="26">
        <v>-5832.0092909202795</v>
      </c>
      <c r="J32" s="26">
        <v>5832.0092909202795</v>
      </c>
      <c r="K32" s="110"/>
    </row>
    <row r="33" spans="1:12" ht="37.5" customHeight="1" x14ac:dyDescent="0.2">
      <c r="A33" s="21" t="s">
        <v>69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73355.882000000012</v>
      </c>
      <c r="G33" s="26">
        <v>70708.454925270562</v>
      </c>
      <c r="H33" s="26">
        <v>73355.882000000012</v>
      </c>
      <c r="I33" s="26">
        <v>-2647.4270747294504</v>
      </c>
      <c r="J33" s="26">
        <v>2647.4270747294504</v>
      </c>
      <c r="K33" s="110"/>
    </row>
    <row r="34" spans="1:12" ht="37.5" customHeight="1" x14ac:dyDescent="0.2">
      <c r="A34" s="21" t="s">
        <v>77</v>
      </c>
      <c r="B34" s="122" t="s">
        <v>33</v>
      </c>
      <c r="C34" s="22" t="s">
        <v>34</v>
      </c>
      <c r="D34" s="119">
        <v>6</v>
      </c>
      <c r="E34" s="25">
        <v>0</v>
      </c>
      <c r="F34" s="26">
        <v>43409.95</v>
      </c>
      <c r="G34" s="26">
        <v>41890.6</v>
      </c>
      <c r="H34" s="26">
        <v>43409.95</v>
      </c>
      <c r="I34" s="26">
        <v>-1519.3499999999985</v>
      </c>
      <c r="J34" s="26">
        <v>1519.3499999999985</v>
      </c>
      <c r="K34" s="110" t="s">
        <v>35</v>
      </c>
    </row>
    <row r="35" spans="1:12" s="17" customFormat="1" ht="39.950000000000003" customHeight="1" x14ac:dyDescent="0.2">
      <c r="A35" s="27" t="s">
        <v>91</v>
      </c>
      <c r="B35" s="29" t="s">
        <v>73</v>
      </c>
      <c r="C35" s="28" t="s">
        <v>22</v>
      </c>
      <c r="D35" s="112">
        <v>1.86</v>
      </c>
      <c r="E35" s="18">
        <v>-154995.13</v>
      </c>
      <c r="F35" s="16">
        <v>98871.24</v>
      </c>
      <c r="G35" s="16">
        <v>95303.39</v>
      </c>
      <c r="H35" s="16">
        <v>379915.42</v>
      </c>
      <c r="I35" s="16">
        <v>-425275.37000000005</v>
      </c>
      <c r="J35" s="16">
        <v>3567.8500000000058</v>
      </c>
      <c r="K35" s="109"/>
    </row>
    <row r="36" spans="1:12" s="17" customFormat="1" ht="12.75" customHeight="1" x14ac:dyDescent="0.2">
      <c r="A36" s="82"/>
      <c r="B36" s="97"/>
      <c r="C36" s="83"/>
      <c r="D36" s="113"/>
      <c r="E36" s="84"/>
      <c r="F36" s="85"/>
      <c r="G36" s="85"/>
      <c r="H36" s="85"/>
      <c r="I36" s="85"/>
      <c r="J36" s="85"/>
      <c r="K36" s="114"/>
    </row>
    <row r="37" spans="1:12" s="35" customFormat="1" ht="15.75" customHeight="1" x14ac:dyDescent="0.2">
      <c r="A37" s="30"/>
      <c r="B37" s="31" t="s">
        <v>36</v>
      </c>
      <c r="C37" s="32"/>
      <c r="D37" s="115"/>
      <c r="E37" s="33"/>
      <c r="F37" s="34"/>
      <c r="G37" s="34"/>
      <c r="H37" s="34"/>
      <c r="I37" s="34">
        <v>5897.68</v>
      </c>
      <c r="J37" s="34" t="s">
        <v>37</v>
      </c>
      <c r="K37" s="116"/>
    </row>
    <row r="38" spans="1:12" s="35" customFormat="1" ht="15.75" customHeight="1" x14ac:dyDescent="0.2">
      <c r="A38" s="30"/>
      <c r="B38" s="31" t="s">
        <v>38</v>
      </c>
      <c r="C38" s="32"/>
      <c r="D38" s="115"/>
      <c r="E38" s="33"/>
      <c r="F38" s="34"/>
      <c r="G38" s="34"/>
      <c r="H38" s="34"/>
      <c r="I38" s="34">
        <f>5434.11+3000</f>
        <v>8434.11</v>
      </c>
      <c r="J38" s="34" t="s">
        <v>37</v>
      </c>
      <c r="K38" s="116"/>
    </row>
    <row r="39" spans="1:12" s="35" customFormat="1" ht="12.75" customHeight="1" x14ac:dyDescent="0.2">
      <c r="A39" s="30"/>
      <c r="B39" s="31"/>
      <c r="C39" s="32"/>
      <c r="D39" s="115"/>
      <c r="E39" s="33"/>
      <c r="F39" s="34"/>
      <c r="G39" s="34"/>
      <c r="H39" s="34"/>
      <c r="I39" s="34"/>
      <c r="J39" s="34"/>
      <c r="K39" s="117"/>
    </row>
    <row r="40" spans="1:12" s="35" customFormat="1" ht="15.75" customHeight="1" x14ac:dyDescent="0.2">
      <c r="A40" s="30"/>
      <c r="B40" s="31"/>
      <c r="C40" s="32"/>
      <c r="D40" s="115"/>
      <c r="E40" s="33"/>
      <c r="F40" s="34"/>
      <c r="G40" s="34"/>
      <c r="H40" s="34"/>
      <c r="I40" s="34"/>
      <c r="J40" s="34"/>
      <c r="K40" s="34"/>
    </row>
    <row r="41" spans="1:12" s="86" customFormat="1" ht="30" customHeight="1" thickBot="1" x14ac:dyDescent="0.25">
      <c r="A41" s="82"/>
      <c r="B41" s="83"/>
      <c r="C41" s="83"/>
      <c r="D41" s="113"/>
      <c r="E41" s="84"/>
      <c r="F41" s="85"/>
      <c r="G41" s="85"/>
      <c r="H41" s="85"/>
      <c r="I41" s="85"/>
      <c r="J41" s="85"/>
      <c r="K41" s="114"/>
    </row>
    <row r="42" spans="1:12" s="38" customFormat="1" ht="77.25" thickBot="1" x14ac:dyDescent="0.3">
      <c r="A42" s="36" t="s">
        <v>92</v>
      </c>
      <c r="B42" s="37" t="s">
        <v>39</v>
      </c>
      <c r="C42" s="11" t="s">
        <v>120</v>
      </c>
      <c r="D42" s="11" t="s">
        <v>85</v>
      </c>
      <c r="E42" s="11" t="s">
        <v>86</v>
      </c>
      <c r="F42" s="11" t="s">
        <v>93</v>
      </c>
      <c r="G42" s="11" t="s">
        <v>94</v>
      </c>
      <c r="H42" s="11" t="s">
        <v>95</v>
      </c>
      <c r="I42" s="11" t="s">
        <v>90</v>
      </c>
      <c r="J42" s="140" t="s">
        <v>19</v>
      </c>
      <c r="K42" s="141"/>
    </row>
    <row r="43" spans="1:12" s="24" customFormat="1" ht="15" x14ac:dyDescent="0.25">
      <c r="A43" s="39"/>
      <c r="B43" s="40" t="s">
        <v>11</v>
      </c>
      <c r="C43" s="40"/>
      <c r="D43" s="118"/>
      <c r="E43" s="41"/>
      <c r="F43" s="41"/>
      <c r="G43" s="41"/>
      <c r="H43" s="41"/>
      <c r="I43" s="41"/>
      <c r="J43" s="142"/>
      <c r="K43" s="142"/>
    </row>
    <row r="44" spans="1:12" ht="55.5" customHeight="1" x14ac:dyDescent="0.2">
      <c r="A44" s="21"/>
      <c r="B44" s="22" t="s">
        <v>40</v>
      </c>
      <c r="C44" s="81" t="s">
        <v>41</v>
      </c>
      <c r="D44" s="119" t="s">
        <v>96</v>
      </c>
      <c r="E44" s="26">
        <v>687105.81</v>
      </c>
      <c r="F44" s="26">
        <v>661005.67000000004</v>
      </c>
      <c r="G44" s="26">
        <v>687105.81</v>
      </c>
      <c r="H44" s="26">
        <v>-26100.140000000014</v>
      </c>
      <c r="I44" s="26">
        <v>26100.140000000014</v>
      </c>
      <c r="J44" s="128" t="s">
        <v>97</v>
      </c>
      <c r="K44" s="128"/>
    </row>
    <row r="45" spans="1:12" ht="34.5" customHeight="1" x14ac:dyDescent="0.2">
      <c r="A45" s="21"/>
      <c r="B45" s="22" t="s">
        <v>42</v>
      </c>
      <c r="C45" s="81" t="s">
        <v>43</v>
      </c>
      <c r="D45" s="119">
        <v>1802.64</v>
      </c>
      <c r="E45" s="26">
        <v>1192858.27</v>
      </c>
      <c r="F45" s="26">
        <v>1150675.47</v>
      </c>
      <c r="G45" s="26">
        <v>1192858.27</v>
      </c>
      <c r="H45" s="26">
        <v>-42182.800000000047</v>
      </c>
      <c r="I45" s="26">
        <v>42182.800000000047</v>
      </c>
      <c r="J45" s="128" t="s">
        <v>70</v>
      </c>
      <c r="K45" s="128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2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92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92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92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92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92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92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92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92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92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92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92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92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92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92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92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92"/>
    </row>
    <row r="65" spans="1:12" s="52" customFormat="1" ht="12.75" customHeight="1" x14ac:dyDescent="0.2">
      <c r="A65" s="42"/>
      <c r="B65" s="49"/>
      <c r="C65" s="49"/>
      <c r="D65" s="44"/>
      <c r="E65" s="44"/>
      <c r="F65" s="87"/>
      <c r="G65" s="87"/>
      <c r="H65" s="45"/>
      <c r="I65" s="45"/>
      <c r="J65" s="45"/>
      <c r="K65" s="45"/>
      <c r="L65" s="92"/>
    </row>
    <row r="66" spans="1:12" s="52" customFormat="1" ht="12.75" customHeight="1" x14ac:dyDescent="0.2">
      <c r="A66" s="42"/>
      <c r="B66" s="49"/>
      <c r="C66" s="49"/>
      <c r="D66" s="44"/>
      <c r="E66" s="44"/>
      <c r="F66" s="87"/>
      <c r="G66" s="87"/>
      <c r="H66" s="45"/>
      <c r="I66" s="45"/>
      <c r="J66" s="45"/>
      <c r="K66" s="45"/>
      <c r="L66" s="92"/>
    </row>
    <row r="67" spans="1:12" s="52" customFormat="1" ht="12.75" customHeight="1" x14ac:dyDescent="0.2">
      <c r="A67" s="42"/>
      <c r="B67" s="49"/>
      <c r="C67" s="49"/>
      <c r="D67" s="44"/>
      <c r="E67" s="44"/>
      <c r="F67" s="87"/>
      <c r="G67" s="87"/>
      <c r="H67" s="45"/>
      <c r="I67" s="45"/>
      <c r="J67" s="45"/>
      <c r="K67" s="45"/>
      <c r="L67" s="92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92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92"/>
    </row>
    <row r="70" spans="1:12" s="52" customFormat="1" x14ac:dyDescent="0.2">
      <c r="A70" s="93"/>
      <c r="B70" s="43"/>
      <c r="C70" s="43"/>
      <c r="D70" s="43"/>
      <c r="E70" s="43"/>
      <c r="F70" s="43"/>
      <c r="L70" s="92"/>
    </row>
    <row r="71" spans="1:12" s="17" customFormat="1" ht="14.25" x14ac:dyDescent="0.2">
      <c r="A71" s="53"/>
      <c r="B71" s="54" t="s">
        <v>46</v>
      </c>
      <c r="C71" s="54"/>
      <c r="D71" s="54"/>
      <c r="E71" s="54"/>
      <c r="F71" s="55"/>
      <c r="I71" s="56"/>
      <c r="L71" s="57"/>
    </row>
    <row r="72" spans="1:12" s="17" customFormat="1" ht="14.25" x14ac:dyDescent="0.2">
      <c r="A72" s="53"/>
      <c r="B72" s="58" t="s">
        <v>47</v>
      </c>
      <c r="C72" s="58"/>
      <c r="D72" s="54"/>
      <c r="E72" s="54"/>
      <c r="F72" s="55"/>
    </row>
    <row r="73" spans="1:12" ht="13.5" thickBot="1" x14ac:dyDescent="0.25"/>
    <row r="74" spans="1:12" s="61" customFormat="1" ht="51.75" thickBot="1" x14ac:dyDescent="0.3">
      <c r="A74" s="11" t="s">
        <v>48</v>
      </c>
      <c r="B74" s="129" t="s">
        <v>49</v>
      </c>
      <c r="C74" s="130"/>
      <c r="D74" s="131"/>
      <c r="E74" s="132"/>
      <c r="F74" s="133"/>
      <c r="G74" s="103" t="s">
        <v>50</v>
      </c>
      <c r="H74" s="59" t="s">
        <v>51</v>
      </c>
      <c r="I74" s="59" t="s">
        <v>52</v>
      </c>
      <c r="J74" s="11" t="s">
        <v>53</v>
      </c>
      <c r="K74" s="60"/>
    </row>
    <row r="75" spans="1:12" x14ac:dyDescent="0.2">
      <c r="A75" s="62"/>
      <c r="B75" s="63"/>
      <c r="C75" s="64"/>
      <c r="D75" s="64"/>
      <c r="E75" s="134"/>
      <c r="F75" s="135"/>
      <c r="G75" s="65"/>
      <c r="H75" s="66"/>
      <c r="I75" s="66"/>
      <c r="J75" s="66"/>
    </row>
    <row r="76" spans="1:12" s="70" customFormat="1" ht="15.75" x14ac:dyDescent="0.25">
      <c r="A76" s="67" t="s">
        <v>54</v>
      </c>
      <c r="B76" s="88" t="s">
        <v>55</v>
      </c>
      <c r="C76" s="89"/>
      <c r="D76" s="89"/>
      <c r="E76" s="136"/>
      <c r="F76" s="137"/>
      <c r="G76" s="68"/>
      <c r="H76" s="67"/>
      <c r="I76" s="67"/>
      <c r="J76" s="69"/>
    </row>
    <row r="77" spans="1:12" x14ac:dyDescent="0.2">
      <c r="A77" s="71"/>
      <c r="B77" s="72" t="s">
        <v>11</v>
      </c>
      <c r="C77" s="73"/>
      <c r="D77" s="73"/>
      <c r="E77" s="138"/>
      <c r="F77" s="139"/>
      <c r="G77" s="74"/>
      <c r="H77" s="71"/>
      <c r="I77" s="71"/>
      <c r="J77" s="26"/>
    </row>
    <row r="78" spans="1:12" ht="12.75" customHeight="1" x14ac:dyDescent="0.2">
      <c r="A78" s="71"/>
      <c r="B78" s="98" t="s">
        <v>79</v>
      </c>
      <c r="C78" s="96"/>
      <c r="D78" s="123"/>
      <c r="E78" s="98" t="s">
        <v>98</v>
      </c>
      <c r="F78" s="90"/>
      <c r="G78" s="100">
        <v>44587</v>
      </c>
      <c r="H78" s="71" t="s">
        <v>57</v>
      </c>
      <c r="I78" s="71">
        <v>33.5</v>
      </c>
      <c r="J78" s="26">
        <v>1239.5</v>
      </c>
    </row>
    <row r="79" spans="1:12" ht="12.75" customHeight="1" x14ac:dyDescent="0.2">
      <c r="A79" s="71"/>
      <c r="B79" s="98" t="s">
        <v>79</v>
      </c>
      <c r="C79" s="96"/>
      <c r="D79" s="123"/>
      <c r="E79" s="98" t="s">
        <v>99</v>
      </c>
      <c r="F79" s="90"/>
      <c r="G79" s="100">
        <v>44587</v>
      </c>
      <c r="H79" s="71" t="s">
        <v>57</v>
      </c>
      <c r="I79" s="71">
        <v>273</v>
      </c>
      <c r="J79" s="26">
        <v>10101</v>
      </c>
    </row>
    <row r="80" spans="1:12" ht="12.75" customHeight="1" x14ac:dyDescent="0.2">
      <c r="A80" s="71"/>
      <c r="B80" s="98" t="s">
        <v>79</v>
      </c>
      <c r="C80" s="94"/>
      <c r="D80" s="90"/>
      <c r="E80" s="98" t="s">
        <v>80</v>
      </c>
      <c r="F80" s="90"/>
      <c r="G80" s="100">
        <v>44580</v>
      </c>
      <c r="H80" s="71" t="s">
        <v>57</v>
      </c>
      <c r="I80" s="71">
        <v>200</v>
      </c>
      <c r="J80" s="26">
        <v>7400</v>
      </c>
    </row>
    <row r="81" spans="1:10" ht="12.75" customHeight="1" x14ac:dyDescent="0.2">
      <c r="A81" s="71"/>
      <c r="B81" s="98" t="s">
        <v>79</v>
      </c>
      <c r="C81" s="96"/>
      <c r="D81" s="123"/>
      <c r="E81" s="98" t="s">
        <v>80</v>
      </c>
      <c r="F81" s="90"/>
      <c r="G81" s="100">
        <v>44569</v>
      </c>
      <c r="H81" s="71" t="s">
        <v>57</v>
      </c>
      <c r="I81" s="71">
        <v>195</v>
      </c>
      <c r="J81" s="26">
        <v>7215</v>
      </c>
    </row>
    <row r="82" spans="1:10" ht="12.75" customHeight="1" x14ac:dyDescent="0.2">
      <c r="A82" s="71"/>
      <c r="B82" s="98" t="s">
        <v>100</v>
      </c>
      <c r="C82" s="96"/>
      <c r="D82" s="123"/>
      <c r="E82" s="98" t="s">
        <v>80</v>
      </c>
      <c r="F82" s="90"/>
      <c r="G82" s="100">
        <v>44585</v>
      </c>
      <c r="H82" s="71"/>
      <c r="I82" s="71"/>
      <c r="J82" s="26">
        <v>1500</v>
      </c>
    </row>
    <row r="83" spans="1:10" ht="12.75" customHeight="1" x14ac:dyDescent="0.2">
      <c r="A83" s="71"/>
      <c r="B83" s="98" t="s">
        <v>79</v>
      </c>
      <c r="C83" s="96"/>
      <c r="D83" s="123"/>
      <c r="E83" s="98" t="s">
        <v>80</v>
      </c>
      <c r="F83" s="90"/>
      <c r="G83" s="100">
        <v>44569</v>
      </c>
      <c r="H83" s="71" t="s">
        <v>57</v>
      </c>
      <c r="I83" s="71">
        <v>125</v>
      </c>
      <c r="J83" s="26">
        <v>4625</v>
      </c>
    </row>
    <row r="84" spans="1:10" ht="12.75" customHeight="1" x14ac:dyDescent="0.2">
      <c r="A84" s="71"/>
      <c r="B84" s="98" t="s">
        <v>79</v>
      </c>
      <c r="C84" s="96"/>
      <c r="D84" s="123"/>
      <c r="E84" s="98" t="s">
        <v>98</v>
      </c>
      <c r="F84" s="90"/>
      <c r="G84" s="100">
        <v>44589</v>
      </c>
      <c r="H84" s="71" t="s">
        <v>57</v>
      </c>
      <c r="I84" s="71">
        <v>33.5</v>
      </c>
      <c r="J84" s="26">
        <v>1239.5</v>
      </c>
    </row>
    <row r="85" spans="1:10" ht="12.75" customHeight="1" x14ac:dyDescent="0.2">
      <c r="A85" s="71"/>
      <c r="B85" s="98" t="s">
        <v>101</v>
      </c>
      <c r="C85" s="96"/>
      <c r="D85" s="123"/>
      <c r="E85" s="98" t="s">
        <v>56</v>
      </c>
      <c r="F85" s="90"/>
      <c r="G85" s="100">
        <v>44677</v>
      </c>
      <c r="H85" s="71"/>
      <c r="I85" s="71"/>
      <c r="J85" s="26">
        <v>533.4</v>
      </c>
    </row>
    <row r="86" spans="1:10" ht="12.75" customHeight="1" x14ac:dyDescent="0.2">
      <c r="A86" s="71"/>
      <c r="B86" s="98" t="s">
        <v>102</v>
      </c>
      <c r="C86" s="96"/>
      <c r="D86" s="123"/>
      <c r="E86" s="98" t="s">
        <v>82</v>
      </c>
      <c r="F86" s="90"/>
      <c r="G86" s="100">
        <v>44687</v>
      </c>
      <c r="H86" s="71" t="s">
        <v>83</v>
      </c>
      <c r="I86" s="71">
        <v>1.1000000000000001</v>
      </c>
      <c r="J86" s="26">
        <v>9421.59</v>
      </c>
    </row>
    <row r="87" spans="1:10" ht="12.75" customHeight="1" x14ac:dyDescent="0.2">
      <c r="A87" s="71"/>
      <c r="B87" s="98" t="s">
        <v>81</v>
      </c>
      <c r="C87" s="96"/>
      <c r="D87" s="123"/>
      <c r="E87" s="98" t="s">
        <v>103</v>
      </c>
      <c r="F87" s="90"/>
      <c r="G87" s="100">
        <v>44722</v>
      </c>
      <c r="H87" s="71" t="s">
        <v>57</v>
      </c>
      <c r="I87" s="71">
        <v>81</v>
      </c>
      <c r="J87" s="26">
        <v>54919.44</v>
      </c>
    </row>
    <row r="88" spans="1:10" ht="12.75" customHeight="1" x14ac:dyDescent="0.2">
      <c r="A88" s="71"/>
      <c r="B88" s="98" t="s">
        <v>104</v>
      </c>
      <c r="C88" s="96"/>
      <c r="D88" s="123"/>
      <c r="E88" s="98" t="s">
        <v>80</v>
      </c>
      <c r="F88" s="90"/>
      <c r="G88" s="100">
        <v>44778</v>
      </c>
      <c r="H88" s="71"/>
      <c r="I88" s="71"/>
      <c r="J88" s="26">
        <v>4700</v>
      </c>
    </row>
    <row r="89" spans="1:10" ht="12.75" customHeight="1" x14ac:dyDescent="0.2">
      <c r="A89" s="71"/>
      <c r="B89" s="98" t="s">
        <v>105</v>
      </c>
      <c r="C89" s="96"/>
      <c r="D89" s="123"/>
      <c r="E89" s="98" t="s">
        <v>78</v>
      </c>
      <c r="F89" s="90"/>
      <c r="G89" s="100">
        <v>44804</v>
      </c>
      <c r="H89" s="71" t="s">
        <v>57</v>
      </c>
      <c r="I89" s="71">
        <v>28.43</v>
      </c>
      <c r="J89" s="26">
        <v>17190</v>
      </c>
    </row>
    <row r="90" spans="1:10" ht="12.75" customHeight="1" x14ac:dyDescent="0.2">
      <c r="A90" s="71"/>
      <c r="B90" s="98" t="s">
        <v>106</v>
      </c>
      <c r="C90" s="96"/>
      <c r="D90" s="123"/>
      <c r="E90" s="98" t="s">
        <v>107</v>
      </c>
      <c r="F90" s="90"/>
      <c r="G90" s="100">
        <v>44865</v>
      </c>
      <c r="H90" s="71" t="s">
        <v>83</v>
      </c>
      <c r="I90" s="71">
        <v>3</v>
      </c>
      <c r="J90" s="26">
        <v>7804.66</v>
      </c>
    </row>
    <row r="91" spans="1:10" ht="12.75" customHeight="1" x14ac:dyDescent="0.2">
      <c r="A91" s="71"/>
      <c r="B91" s="98" t="s">
        <v>81</v>
      </c>
      <c r="C91" s="96"/>
      <c r="D91" s="123"/>
      <c r="E91" s="98" t="s">
        <v>108</v>
      </c>
      <c r="F91" s="90"/>
      <c r="G91" s="100">
        <v>44846</v>
      </c>
      <c r="H91" s="71" t="s">
        <v>57</v>
      </c>
      <c r="I91" s="71">
        <v>313</v>
      </c>
      <c r="J91" s="26">
        <v>227127.52</v>
      </c>
    </row>
    <row r="92" spans="1:10" ht="12.75" customHeight="1" x14ac:dyDescent="0.2">
      <c r="A92" s="71"/>
      <c r="B92" s="98" t="s">
        <v>109</v>
      </c>
      <c r="C92" s="96"/>
      <c r="D92" s="123"/>
      <c r="E92" s="98" t="s">
        <v>80</v>
      </c>
      <c r="F92" s="90"/>
      <c r="G92" s="100">
        <v>44859</v>
      </c>
      <c r="H92" s="71" t="s">
        <v>75</v>
      </c>
      <c r="I92" s="71">
        <v>1</v>
      </c>
      <c r="J92" s="26">
        <v>4994.47</v>
      </c>
    </row>
    <row r="93" spans="1:10" ht="12.75" customHeight="1" x14ac:dyDescent="0.2">
      <c r="A93" s="71"/>
      <c r="B93" s="98" t="s">
        <v>110</v>
      </c>
      <c r="C93" s="96"/>
      <c r="D93" s="123"/>
      <c r="E93" s="98" t="s">
        <v>111</v>
      </c>
      <c r="F93" s="90"/>
      <c r="G93" s="100">
        <v>44882</v>
      </c>
      <c r="H93" s="71" t="s">
        <v>57</v>
      </c>
      <c r="I93" s="71">
        <v>3.6</v>
      </c>
      <c r="J93" s="26">
        <v>6010.34</v>
      </c>
    </row>
    <row r="94" spans="1:10" ht="12.75" customHeight="1" x14ac:dyDescent="0.2">
      <c r="A94" s="71"/>
      <c r="B94" s="98" t="s">
        <v>112</v>
      </c>
      <c r="C94" s="101"/>
      <c r="D94" s="124"/>
      <c r="E94" s="98" t="s">
        <v>113</v>
      </c>
      <c r="F94" s="90"/>
      <c r="G94" s="100">
        <v>44915</v>
      </c>
      <c r="H94" s="71" t="s">
        <v>57</v>
      </c>
      <c r="I94" s="71">
        <v>98</v>
      </c>
      <c r="J94" s="26">
        <v>2940</v>
      </c>
    </row>
    <row r="95" spans="1:10" ht="12.75" customHeight="1" x14ac:dyDescent="0.2">
      <c r="A95" s="71"/>
      <c r="B95" s="98" t="s">
        <v>112</v>
      </c>
      <c r="C95" s="73"/>
      <c r="D95" s="95"/>
      <c r="E95" s="98" t="s">
        <v>80</v>
      </c>
      <c r="F95" s="99"/>
      <c r="G95" s="100">
        <v>44917</v>
      </c>
      <c r="H95" s="71" t="s">
        <v>57</v>
      </c>
      <c r="I95" s="71">
        <v>98</v>
      </c>
      <c r="J95" s="26">
        <v>5160</v>
      </c>
    </row>
    <row r="96" spans="1:10" ht="12.75" customHeight="1" x14ac:dyDescent="0.2">
      <c r="A96" s="71"/>
      <c r="B96" s="98" t="s">
        <v>58</v>
      </c>
      <c r="C96" s="73"/>
      <c r="D96" s="95"/>
      <c r="E96" s="98"/>
      <c r="F96" s="90"/>
      <c r="G96" s="100">
        <v>44925</v>
      </c>
      <c r="H96" s="71"/>
      <c r="I96" s="71"/>
      <c r="J96" s="26">
        <v>3004</v>
      </c>
    </row>
    <row r="97" spans="1:11" ht="12.75" customHeight="1" x14ac:dyDescent="0.2">
      <c r="A97" s="71"/>
      <c r="B97" s="98" t="s">
        <v>104</v>
      </c>
      <c r="C97" s="101"/>
      <c r="D97" s="124"/>
      <c r="E97" s="98" t="s">
        <v>80</v>
      </c>
      <c r="F97" s="90"/>
      <c r="G97" s="100">
        <v>44925</v>
      </c>
      <c r="H97" s="71"/>
      <c r="I97" s="71"/>
      <c r="J97" s="26">
        <v>700</v>
      </c>
    </row>
    <row r="98" spans="1:11" ht="12.75" customHeight="1" x14ac:dyDescent="0.2">
      <c r="A98" s="71"/>
      <c r="B98" s="98" t="s">
        <v>114</v>
      </c>
      <c r="C98" s="94"/>
      <c r="D98" s="90"/>
      <c r="E98" s="98" t="s">
        <v>115</v>
      </c>
      <c r="F98" s="90"/>
      <c r="G98" s="100">
        <v>44925</v>
      </c>
      <c r="H98" s="71" t="s">
        <v>75</v>
      </c>
      <c r="I98" s="71">
        <v>1</v>
      </c>
      <c r="J98" s="26">
        <v>1780</v>
      </c>
    </row>
    <row r="99" spans="1:11" ht="12.75" customHeight="1" x14ac:dyDescent="0.2">
      <c r="A99" s="71"/>
      <c r="B99" s="98" t="s">
        <v>81</v>
      </c>
      <c r="C99" s="96"/>
      <c r="D99" s="123"/>
      <c r="E99" s="98" t="s">
        <v>116</v>
      </c>
      <c r="F99" s="90"/>
      <c r="G99" s="100">
        <v>44925</v>
      </c>
      <c r="H99" s="71"/>
      <c r="I99" s="71"/>
      <c r="J99" s="26">
        <v>310</v>
      </c>
    </row>
    <row r="100" spans="1:11" x14ac:dyDescent="0.2">
      <c r="A100" s="71"/>
      <c r="B100" s="72"/>
      <c r="C100" s="73"/>
      <c r="D100" s="73"/>
      <c r="E100" s="73"/>
      <c r="F100" s="95"/>
      <c r="G100" s="91"/>
      <c r="H100" s="71"/>
      <c r="I100" s="71"/>
      <c r="J100" s="71"/>
      <c r="K100" s="45"/>
    </row>
    <row r="101" spans="1:11" s="70" customFormat="1" x14ac:dyDescent="0.2">
      <c r="A101" s="67"/>
      <c r="B101" s="126" t="s">
        <v>59</v>
      </c>
      <c r="C101" s="126"/>
      <c r="D101" s="126"/>
      <c r="E101" s="126"/>
      <c r="F101" s="126"/>
      <c r="G101" s="102"/>
      <c r="H101" s="67"/>
      <c r="I101" s="67"/>
      <c r="J101" s="75">
        <f>SUM(J78:J100)</f>
        <v>379915.42</v>
      </c>
      <c r="K101" s="120"/>
    </row>
    <row r="102" spans="1:11" s="70" customFormat="1" ht="15.75" x14ac:dyDescent="0.25">
      <c r="A102" s="67"/>
      <c r="B102" s="127"/>
      <c r="C102" s="127"/>
      <c r="D102" s="127"/>
      <c r="E102" s="127"/>
      <c r="F102" s="127"/>
      <c r="G102" s="121"/>
      <c r="H102" s="67"/>
      <c r="I102" s="67"/>
      <c r="J102" s="67"/>
      <c r="K102" s="120"/>
    </row>
    <row r="103" spans="1:11" x14ac:dyDescent="0.2">
      <c r="K103" s="52"/>
    </row>
    <row r="105" spans="1:11" s="24" customFormat="1" ht="15" x14ac:dyDescent="0.25">
      <c r="A105" s="76"/>
      <c r="B105" s="77" t="s">
        <v>60</v>
      </c>
      <c r="C105" s="77"/>
      <c r="D105" s="77"/>
      <c r="E105" s="77"/>
      <c r="F105" s="77"/>
      <c r="H105" s="24" t="s">
        <v>61</v>
      </c>
    </row>
    <row r="106" spans="1:11" s="24" customFormat="1" ht="15" x14ac:dyDescent="0.25">
      <c r="A106" s="76"/>
      <c r="B106" s="78"/>
      <c r="C106" s="78"/>
      <c r="D106" s="78"/>
      <c r="E106" s="78"/>
      <c r="F106" s="78"/>
    </row>
    <row r="107" spans="1:11" s="24" customFormat="1" ht="15" x14ac:dyDescent="0.25">
      <c r="A107" s="76"/>
      <c r="B107" s="78"/>
      <c r="C107" s="78"/>
      <c r="D107" s="78"/>
      <c r="E107" s="78"/>
      <c r="F107" s="78"/>
    </row>
    <row r="108" spans="1:11" s="77" customFormat="1" ht="15" x14ac:dyDescent="0.25">
      <c r="A108" s="76"/>
      <c r="B108" s="77" t="s">
        <v>62</v>
      </c>
      <c r="D108" s="77" t="s">
        <v>117</v>
      </c>
    </row>
    <row r="109" spans="1:11" s="77" customFormat="1" ht="18" x14ac:dyDescent="0.25">
      <c r="A109" s="76"/>
      <c r="D109" s="125" t="s">
        <v>63</v>
      </c>
      <c r="E109" s="125"/>
      <c r="F109" s="125"/>
    </row>
    <row r="110" spans="1:11" s="77" customFormat="1" ht="15" x14ac:dyDescent="0.25">
      <c r="A110" s="76"/>
    </row>
    <row r="111" spans="1:11" s="77" customFormat="1" ht="15" x14ac:dyDescent="0.25">
      <c r="A111" s="76"/>
    </row>
    <row r="112" spans="1:11" s="77" customFormat="1" ht="15" x14ac:dyDescent="0.25">
      <c r="A112" s="76"/>
      <c r="B112" s="77" t="s">
        <v>64</v>
      </c>
    </row>
    <row r="113" spans="1:7" s="77" customFormat="1" ht="18" x14ac:dyDescent="0.25">
      <c r="A113" s="76"/>
      <c r="D113" s="79" t="s">
        <v>65</v>
      </c>
      <c r="E113" s="79"/>
      <c r="G113" s="79"/>
    </row>
    <row r="114" spans="1:7" s="77" customFormat="1" ht="15" x14ac:dyDescent="0.25">
      <c r="A114" s="76"/>
    </row>
    <row r="115" spans="1:7" s="77" customFormat="1" ht="15" x14ac:dyDescent="0.25">
      <c r="A115" s="76"/>
    </row>
    <row r="116" spans="1:7" s="80" customFormat="1" x14ac:dyDescent="0.2">
      <c r="A116" s="1"/>
    </row>
    <row r="117" spans="1:7" s="80" customFormat="1" x14ac:dyDescent="0.2">
      <c r="A117" s="1"/>
    </row>
    <row r="118" spans="1:7" s="80" customFormat="1" x14ac:dyDescent="0.2">
      <c r="A118" s="1"/>
    </row>
    <row r="119" spans="1:7" s="80" customFormat="1" x14ac:dyDescent="0.2">
      <c r="A119" s="1"/>
    </row>
    <row r="120" spans="1:7" s="80" customFormat="1" x14ac:dyDescent="0.2">
      <c r="A120" s="1"/>
    </row>
    <row r="121" spans="1:7" s="80" customFormat="1" x14ac:dyDescent="0.2">
      <c r="A121" s="1"/>
    </row>
    <row r="122" spans="1:7" s="80" customFormat="1" x14ac:dyDescent="0.2">
      <c r="A122" s="1"/>
    </row>
    <row r="123" spans="1:7" s="80" customFormat="1" x14ac:dyDescent="0.2">
      <c r="A123" s="1"/>
    </row>
    <row r="124" spans="1:7" s="80" customFormat="1" x14ac:dyDescent="0.2">
      <c r="A124" s="1"/>
    </row>
    <row r="125" spans="1:7" s="80" customFormat="1" x14ac:dyDescent="0.2">
      <c r="A125" s="1"/>
    </row>
    <row r="126" spans="1:7" s="80" customFormat="1" x14ac:dyDescent="0.2">
      <c r="A126" s="1"/>
    </row>
    <row r="127" spans="1:7" s="80" customFormat="1" x14ac:dyDescent="0.2">
      <c r="A127" s="1"/>
    </row>
    <row r="128" spans="1:7" s="80" customFormat="1" x14ac:dyDescent="0.2">
      <c r="A128" s="1"/>
    </row>
    <row r="129" spans="1:1" s="80" customFormat="1" x14ac:dyDescent="0.2">
      <c r="A129" s="1"/>
    </row>
  </sheetData>
  <mergeCells count="11">
    <mergeCell ref="J42:K42"/>
    <mergeCell ref="J43:K43"/>
    <mergeCell ref="J44:K44"/>
    <mergeCell ref="D109:F109"/>
    <mergeCell ref="B101:F101"/>
    <mergeCell ref="B102:F102"/>
    <mergeCell ref="J45:K45"/>
    <mergeCell ref="B74:F74"/>
    <mergeCell ref="E75:F75"/>
    <mergeCell ref="E76:F76"/>
    <mergeCell ref="E77:F77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2023-03-29T06:43:41Z</dcterms:modified>
</cp:coreProperties>
</file>